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67" i="1" l="1"/>
  <c r="D67" i="1"/>
  <c r="C67" i="1"/>
  <c r="C53" i="1"/>
  <c r="C50" i="1"/>
  <c r="C47" i="1"/>
  <c r="C42" i="1"/>
  <c r="C38" i="1"/>
  <c r="C35" i="1"/>
  <c r="C32" i="1"/>
  <c r="C27" i="1"/>
  <c r="C26" i="1" s="1"/>
  <c r="C11" i="1" s="1"/>
  <c r="E19" i="1"/>
  <c r="D19" i="1"/>
  <c r="C19" i="1"/>
  <c r="C12" i="1"/>
</calcChain>
</file>

<file path=xl/sharedStrings.xml><?xml version="1.0" encoding="utf-8"?>
<sst xmlns="http://schemas.openxmlformats.org/spreadsheetml/2006/main" count="127" uniqueCount="101">
  <si>
    <t>ĐẢNG BỘ TỈNH QUẢNG NGÃI</t>
  </si>
  <si>
    <t xml:space="preserve"> ĐẢNG CỘNG SẢN VIỆT NAM</t>
  </si>
  <si>
    <t>*</t>
  </si>
  <si>
    <t xml:space="preserve">KHUNG TIÊU CHÍ  ĐÁNH GIÁ, XẾP LOẠI </t>
  </si>
  <si>
    <t>- Họ và tên: ….....................................................................................................................................
- Chức vụ, đơn vị công tác: …...............................................................................................................</t>
  </si>
  <si>
    <t>Số TT</t>
  </si>
  <si>
    <t>TIÊU CHÍ ĐÁNH GIÁ</t>
  </si>
  <si>
    <t>KẾT QUẢ THỰC HIỆN</t>
  </si>
  <si>
    <t>Ghi chú</t>
  </si>
  <si>
    <t>Điểm tối đa</t>
  </si>
  <si>
    <t>Điểm thực hiện</t>
  </si>
  <si>
    <t>I</t>
  </si>
  <si>
    <t>NHÓM TIÊU CHÍ CHUNG (30 ĐIỂM)</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</si>
  <si>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</si>
  <si>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</si>
  <si>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</si>
  <si>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</si>
  <si>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</si>
  <si>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</si>
  <si>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</si>
  <si>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</si>
  <si>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</si>
  <si>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</si>
  <si>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</si>
  <si>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</si>
  <si>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</si>
  <si>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</si>
  <si>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</si>
  <si>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</si>
  <si>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</si>
  <si>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</si>
  <si>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</si>
  <si>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</si>
  <si>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</si>
  <si>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</si>
  <si>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</si>
  <si>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</si>
  <si>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</si>
  <si>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</si>
  <si>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</si>
  <si>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</si>
  <si>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</si>
  <si>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</si>
  <si>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</si>
  <si>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</si>
  <si>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</si>
  <si>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</si>
  <si>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</si>
  <si>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</si>
  <si>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</si>
  <si>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</si>
  <si>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</si>
  <si>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</si>
  <si>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</si>
  <si>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</si>
  <si>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</si>
  <si>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nhân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</si>
  <si>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</si>
  <si>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</si>
  <si>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</si>
  <si>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</si>
  <si>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CÁC CHỈ TIÊU VỀ KẾT QUẢ THỰC HIỆN NHIỆM VỤ (70 ĐIỂM)</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</si>
  <si>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</si>
  <si>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1.1</t>
  </si>
  <si>
    <t>Tổ chức sinh hoạt chi bộ định kỳ, chuyên đề đúng quy định, có chất lượng, hiệu quả.</t>
  </si>
  <si>
    <t>1.2</t>
  </si>
  <si>
    <t>Xây dựng và tổ chức thực hiện chương trình công tác chi bộ hiệu quả</t>
  </si>
  <si>
    <t>1.3</t>
  </si>
  <si>
    <t>Triển khai thực hiện đầy đủ các nhiệm vụ được cấp có thẩm quyền giao của năm và các nhiệm vụ được giao phát sinh trong tháng, quý, năm: 100% nhiệm vụ theo kế hoạch; có sản phẩm cụ thể kèm theo.</t>
  </si>
  <si>
    <t>1.4</t>
  </si>
  <si>
    <t>Lãnh đạo công tác phát triển Đảng, kiểm tra giám sát, xây dựng tổ chức trong sạch vững mạnh</t>
  </si>
  <si>
    <t>1.5</t>
  </si>
  <si>
    <t>Lãnh đạo phát triển HTX gắn với nhiệm vụ chính trị, kinh tế - xã hội địa phương</t>
  </si>
  <si>
    <t>1.6</t>
  </si>
  <si>
    <t>Phát huy dân chủ, đoàn kết, vận động xã viên tham gia phong trào</t>
  </si>
  <si>
    <t>1.7</t>
  </si>
  <si>
    <t>Duy trì đoàn kết thống nhất nội bộ thực hiện việc đoàn kết thống nhất nội bộ:; ≥ 90% đảng viên hài lòng với môi trường làm việc và lãnh đạo.</t>
  </si>
  <si>
    <t>1.8</t>
  </si>
  <si>
    <t>Tự nghiên cứu, học tập, ứng dụng tiến bộ khoa học kỹ thuật, chuyển đổi số trong quản lý</t>
  </si>
  <si>
    <t>1.9</t>
  </si>
  <si>
    <t>Tham gia đầy đủ học tập nghị quyết, bồi dưỡng chính trị, nghiệp vụ</t>
  </si>
  <si>
    <t>1.10</t>
  </si>
  <si>
    <t>Báo cáo định kỳ và đột xuất với cấp ủy cấp trên. Tổ chức tổng kết công tác Đảng, đề ra phương hướng nhiệm kỳ mới.</t>
  </si>
  <si>
    <t>1.11</t>
  </si>
  <si>
    <t>Có sáng kiến, mô hình hay, giải pháp nâng cao hiệu quả chi bộ và HTX</t>
  </si>
  <si>
    <t>1.12</t>
  </si>
  <si>
    <t xml:space="preserve"> Có uy tín chính trị cao, được cán bộ, đảng viên và quần chúng nhân dân tín nhiệm cao. Được cán bộ, đảng viên và quần chúng nhân dân nơi công tác và nơi cư trú đánh giá có phẩm chất chính trị tốt, gương mẫu trong công tác và đời sống (thể hiện qua lấy phiếu đánh giá tín nhiệm hoặc ý kiến nhận xét định kỳ). Luôn thực hiện nghiêm chuẩn mực đạo đức, lối sống; không có phản ánh, dư luận tiêu cực; được cấp có thẩm quyền xác nhận hoàn thành tốt trách nhiệm nêu gương.</t>
  </si>
  <si>
    <t>1.13</t>
  </si>
  <si>
    <t>Các nhiệm vụ khác do Ban Thường vụ Đảng ủy giao…</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</si>
  <si>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</si>
  <si>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</si>
  <si>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Trung tâm;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</si>
  <si>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</si>
  <si>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</si>
  <si>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</si>
  <si>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</si>
  <si>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</si>
  <si>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</si>
  <si>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</si>
  <si>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ĐẢNG UỶ XÃ BÌNH CHƯƠNG</t>
  </si>
  <si>
    <t xml:space="preserve">đối với chức danh Bí thư Chi bộ Hợp tác xã Nông nghiệp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</si>
</sst>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rgb="FF000000"/>
      <name val="Times New Roman"/>
      <family val="1"/>
    </font>
    <font>
      <b/>
      <u/>
      <sz val="12"/>
      <color theme="1"/>
      <name val="Times New Roman"/>
      <family val="1"/>
    </font>
    <font>
      <b/>
      <sz val="12"/>
      <color rgb="FF000000"/>
      <name val="Times New Roman"/>
      <family val="1"/>
    </font>
    <font>
      <sz val="12"/>
      <color theme="1"/>
      <name val="Times New Roman"/>
      <family val="1"/>
    </font>
    <font>
      <b/>
      <sz val="12"/>
      <color theme="1"/>
      <name val="Times New Roman"/>
      <family val="1"/>
    </font>
    <font>
      <b/>
      <sz val="10"/>
      <color theme="1"/>
      <name val="Times New Roman"/>
      <family val="1"/>
    </font>
    <font>
      <b/>
      <sz val="10"/>
      <color rgb="FF000000"/>
      <name val="Times New Roman"/>
      <family val="1"/>
    </font>
    <font>
      <sz val="10"/>
      <color rgb="FF000000"/>
      <name val="Times New Roman"/>
      <family val="1"/>
    </font>
    <font>
      <sz val="10"/>
      <color theme="1"/>
      <name val="Times New Roman"/>
      <family val="1"/>
    </font>
    <font>
      <b/>
      <sz val="10"/>
      <color rgb="FFFF0000"/>
      <name val="Times New Roman"/>
      <family val="1"/>
    </font>
    <font>
      <i/>
      <sz val="12"/>
      <color theme="1"/>
      <name val="Times New Roman"/>
      <family val="1"/>
    </font>
  </fonts>
  <fills count="3">
    <fill>
      <patternFill patternType="none"/>
    </fill>
    <fill>
      <patternFill patternType="gray125"/>
    </fill>
    <fill>
      <patternFill patternType="solid">
        <fgColor theme="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top"/>
    </xf>
    <xf numFmtId="0" fontId="3" fillId="0" borderId="0" xfId="0" applyFont="1" applyAlignment="1">
      <alignment horizontal="center" vertical="center" wrapText="1"/>
    </xf>
    <xf numFmtId="0" fontId="4"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quotePrefix="1"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pplyProtection="1">
      <alignment horizontal="center" vertical="center" wrapText="1"/>
      <protection hidden="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quotePrefix="1" applyFont="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xf>
    <xf numFmtId="0" fontId="4" fillId="0" borderId="0" xfId="0" applyFont="1" applyAlignment="1">
      <alignment horizontal="center" vertical="center" wrapText="1"/>
    </xf>
    <xf numFmtId="0" fontId="4" fillId="0" borderId="0" xfId="0" applyFont="1" applyAlignment="1">
      <alignment horizontal="justify"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horizontal="justify"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tabSelected="1" workbookViewId="0">
      <selection activeCell="B13" sqref="B13"/>
    </sheetView>
  </sheetViews>
  <sheetFormatPr defaultRowHeight="15" x14ac:dyDescent="0.25"/>
  <cols>
    <col min="2" max="2" width="48.5703125" customWidth="1"/>
    <col min="4" max="4" width="11.85546875" customWidth="1"/>
    <col min="5" max="5" width="11.7109375" customWidth="1"/>
  </cols>
  <sheetData>
    <row r="1" spans="1:5" ht="15.75" x14ac:dyDescent="0.25">
      <c r="A1" s="1" t="s">
        <v>0</v>
      </c>
      <c r="B1" s="1"/>
      <c r="C1" s="2" t="s">
        <v>1</v>
      </c>
      <c r="D1" s="2"/>
      <c r="E1" s="2"/>
    </row>
    <row r="2" spans="1:5" ht="15.75" x14ac:dyDescent="0.25">
      <c r="A2" s="3" t="s">
        <v>99</v>
      </c>
      <c r="B2" s="3"/>
      <c r="C2" s="4"/>
      <c r="D2" s="4"/>
      <c r="E2" s="4"/>
    </row>
    <row r="3" spans="1:5" ht="15.75" x14ac:dyDescent="0.25">
      <c r="A3" s="5"/>
      <c r="B3" s="5" t="s">
        <v>2</v>
      </c>
      <c r="C3" s="4"/>
      <c r="D3" s="4"/>
      <c r="E3" s="4"/>
    </row>
    <row r="4" spans="1:5" ht="15.75" x14ac:dyDescent="0.25">
      <c r="A4" s="6" t="s">
        <v>3</v>
      </c>
      <c r="B4" s="6"/>
      <c r="C4" s="6"/>
      <c r="D4" s="6"/>
      <c r="E4" s="6"/>
    </row>
    <row r="5" spans="1:5" ht="15.75" x14ac:dyDescent="0.25">
      <c r="A5" s="6" t="s">
        <v>100</v>
      </c>
      <c r="B5" s="6"/>
      <c r="C5" s="6"/>
      <c r="D5" s="6"/>
      <c r="E5" s="6"/>
    </row>
    <row r="6" spans="1:5" ht="15.75" x14ac:dyDescent="0.25">
      <c r="A6" s="7" t="s">
        <v>4</v>
      </c>
      <c r="B6" s="8"/>
      <c r="C6" s="8"/>
      <c r="D6" s="8"/>
      <c r="E6" s="8"/>
    </row>
    <row r="7" spans="1:5" ht="15.75" x14ac:dyDescent="0.25">
      <c r="A7" s="6"/>
      <c r="B7" s="6"/>
      <c r="C7" s="6"/>
      <c r="D7" s="6"/>
      <c r="E7" s="6"/>
    </row>
    <row r="8" spans="1:5" ht="15.75" x14ac:dyDescent="0.25">
      <c r="A8" s="9"/>
      <c r="B8" s="4"/>
      <c r="C8" s="4"/>
      <c r="D8" s="4"/>
      <c r="E8" s="4"/>
    </row>
    <row r="9" spans="1:5" ht="15.75" x14ac:dyDescent="0.25">
      <c r="A9" s="10" t="s">
        <v>5</v>
      </c>
      <c r="B9" s="10" t="s">
        <v>6</v>
      </c>
      <c r="C9" s="10" t="s">
        <v>7</v>
      </c>
      <c r="D9" s="10"/>
      <c r="E9" s="10" t="s">
        <v>8</v>
      </c>
    </row>
    <row r="10" spans="1:5" ht="47.25" x14ac:dyDescent="0.25">
      <c r="A10" s="10"/>
      <c r="B10" s="10"/>
      <c r="C10" s="11" t="s">
        <v>9</v>
      </c>
      <c r="D10" s="12" t="s">
        <v>10</v>
      </c>
      <c r="E10" s="10"/>
    </row>
    <row r="11" spans="1:5" ht="51" x14ac:dyDescent="0.25">
      <c r="A11" s="13" t="s">
        <v>11</v>
      </c>
      <c r="B11" s="14" t="s">
        <v>12</v>
      </c>
      <c r="C11" s="13">
        <f>C12+C19+C47+C50+C26</f>
        <v>30</v>
      </c>
      <c r="D11" s="13"/>
      <c r="E11" s="13"/>
    </row>
    <row r="12" spans="1:5" ht="38.25" x14ac:dyDescent="0.25">
      <c r="A12" s="15">
        <v>1</v>
      </c>
      <c r="B12" s="16" t="s">
        <v>13</v>
      </c>
      <c r="C12" s="13">
        <f>SUM(C13:C18)</f>
        <v>6</v>
      </c>
      <c r="D12" s="13"/>
      <c r="E12" s="13"/>
    </row>
    <row r="13" spans="1:5" ht="75" customHeight="1" x14ac:dyDescent="0.25">
      <c r="A13" s="17" t="s">
        <v>14</v>
      </c>
      <c r="B13" s="18" t="s">
        <v>15</v>
      </c>
      <c r="C13" s="19">
        <v>1</v>
      </c>
      <c r="D13" s="13"/>
      <c r="E13" s="13"/>
    </row>
    <row r="14" spans="1:5" ht="105" customHeight="1" x14ac:dyDescent="0.25">
      <c r="A14" s="17" t="s">
        <v>16</v>
      </c>
      <c r="B14" s="18" t="s">
        <v>17</v>
      </c>
      <c r="C14" s="19">
        <v>1</v>
      </c>
      <c r="D14" s="13"/>
      <c r="E14" s="13"/>
    </row>
    <row r="15" spans="1:5" ht="78" customHeight="1" x14ac:dyDescent="0.25">
      <c r="A15" s="17" t="s">
        <v>18</v>
      </c>
      <c r="B15" s="18" t="s">
        <v>19</v>
      </c>
      <c r="C15" s="19">
        <v>1</v>
      </c>
      <c r="D15" s="13"/>
      <c r="E15" s="13"/>
    </row>
    <row r="16" spans="1:5" ht="56.25" customHeight="1" x14ac:dyDescent="0.25">
      <c r="A16" s="17" t="s">
        <v>20</v>
      </c>
      <c r="B16" s="18" t="s">
        <v>21</v>
      </c>
      <c r="C16" s="19">
        <v>1</v>
      </c>
      <c r="D16" s="13"/>
      <c r="E16" s="13"/>
    </row>
    <row r="17" spans="1:5" ht="68.25" customHeight="1" x14ac:dyDescent="0.25">
      <c r="A17" s="17" t="s">
        <v>22</v>
      </c>
      <c r="B17" s="18" t="s">
        <v>23</v>
      </c>
      <c r="C17" s="19">
        <v>1</v>
      </c>
      <c r="D17" s="13"/>
      <c r="E17" s="13"/>
    </row>
    <row r="18" spans="1:5" ht="84" customHeight="1" x14ac:dyDescent="0.25">
      <c r="A18" s="17" t="s">
        <v>24</v>
      </c>
      <c r="B18" s="18" t="s">
        <v>25</v>
      </c>
      <c r="C18" s="19">
        <v>1</v>
      </c>
      <c r="D18" s="13"/>
      <c r="E18" s="13"/>
    </row>
    <row r="19" spans="1:5" ht="43.5" customHeight="1" x14ac:dyDescent="0.25">
      <c r="A19" s="15">
        <v>2</v>
      </c>
      <c r="B19" s="16" t="s">
        <v>26</v>
      </c>
      <c r="C19" s="13">
        <f>SUM(C20:C25)</f>
        <v>6</v>
      </c>
      <c r="D19" s="13">
        <f t="shared" ref="D19:E19" si="0">SUM(D20:D25)</f>
        <v>0</v>
      </c>
      <c r="E19" s="13">
        <f t="shared" si="0"/>
        <v>0</v>
      </c>
    </row>
    <row r="20" spans="1:5" ht="105" customHeight="1" x14ac:dyDescent="0.25">
      <c r="A20" s="17" t="s">
        <v>14</v>
      </c>
      <c r="B20" s="18" t="s">
        <v>27</v>
      </c>
      <c r="C20" s="19">
        <v>1</v>
      </c>
      <c r="D20" s="13"/>
      <c r="E20" s="13"/>
    </row>
    <row r="21" spans="1:5" ht="117.75" customHeight="1" x14ac:dyDescent="0.25">
      <c r="A21" s="17" t="s">
        <v>16</v>
      </c>
      <c r="B21" s="18" t="s">
        <v>28</v>
      </c>
      <c r="C21" s="19">
        <v>1</v>
      </c>
      <c r="D21" s="13"/>
      <c r="E21" s="13"/>
    </row>
    <row r="22" spans="1:5" ht="87.75" customHeight="1" x14ac:dyDescent="0.25">
      <c r="A22" s="17" t="s">
        <v>18</v>
      </c>
      <c r="B22" s="18" t="s">
        <v>29</v>
      </c>
      <c r="C22" s="19">
        <v>1</v>
      </c>
      <c r="D22" s="13"/>
      <c r="E22" s="13"/>
    </row>
    <row r="23" spans="1:5" ht="119.25" customHeight="1" x14ac:dyDescent="0.25">
      <c r="A23" s="17" t="s">
        <v>20</v>
      </c>
      <c r="B23" s="18" t="s">
        <v>30</v>
      </c>
      <c r="C23" s="19">
        <v>1</v>
      </c>
      <c r="D23" s="13"/>
      <c r="E23" s="13"/>
    </row>
    <row r="24" spans="1:5" ht="45.75" customHeight="1" x14ac:dyDescent="0.25">
      <c r="A24" s="17" t="s">
        <v>22</v>
      </c>
      <c r="B24" s="18" t="s">
        <v>31</v>
      </c>
      <c r="C24" s="19">
        <v>1</v>
      </c>
      <c r="D24" s="13"/>
      <c r="E24" s="13"/>
    </row>
    <row r="25" spans="1:5" ht="82.5" customHeight="1" x14ac:dyDescent="0.25">
      <c r="A25" s="17" t="s">
        <v>24</v>
      </c>
      <c r="B25" s="18" t="s">
        <v>32</v>
      </c>
      <c r="C25" s="19">
        <v>1</v>
      </c>
      <c r="D25" s="13"/>
      <c r="E25" s="13"/>
    </row>
    <row r="26" spans="1:5" ht="98.25" customHeight="1" x14ac:dyDescent="0.25">
      <c r="A26" s="13">
        <v>3</v>
      </c>
      <c r="B26" s="20" t="s">
        <v>33</v>
      </c>
      <c r="C26" s="13">
        <f>C27+C32+C35+C38+C42</f>
        <v>16</v>
      </c>
      <c r="D26" s="13"/>
      <c r="E26" s="13"/>
    </row>
    <row r="27" spans="1:5" ht="38.25" x14ac:dyDescent="0.25">
      <c r="A27" s="19" t="s">
        <v>14</v>
      </c>
      <c r="B27" s="21" t="s">
        <v>34</v>
      </c>
      <c r="C27" s="19">
        <f>SUM(C28:C31)</f>
        <v>5</v>
      </c>
      <c r="D27" s="19"/>
      <c r="E27" s="19"/>
    </row>
    <row r="28" spans="1:5" ht="42.75" customHeight="1" x14ac:dyDescent="0.25">
      <c r="A28" s="19" t="s">
        <v>35</v>
      </c>
      <c r="B28" s="21" t="s">
        <v>36</v>
      </c>
      <c r="C28" s="19">
        <v>2</v>
      </c>
      <c r="D28" s="13"/>
      <c r="E28" s="13"/>
    </row>
    <row r="29" spans="1:5" ht="89.25" customHeight="1" x14ac:dyDescent="0.25">
      <c r="A29" s="19" t="s">
        <v>35</v>
      </c>
      <c r="B29" s="21" t="s">
        <v>37</v>
      </c>
      <c r="C29" s="19">
        <v>1</v>
      </c>
      <c r="D29" s="13"/>
      <c r="E29" s="13"/>
    </row>
    <row r="30" spans="1:5" ht="69" customHeight="1" x14ac:dyDescent="0.25">
      <c r="A30" s="19" t="s">
        <v>35</v>
      </c>
      <c r="B30" s="21" t="s">
        <v>38</v>
      </c>
      <c r="C30" s="19">
        <v>1</v>
      </c>
      <c r="D30" s="13"/>
      <c r="E30" s="13"/>
    </row>
    <row r="31" spans="1:5" ht="66" customHeight="1" x14ac:dyDescent="0.25">
      <c r="A31" s="19"/>
      <c r="B31" s="21" t="s">
        <v>39</v>
      </c>
      <c r="C31" s="19">
        <v>1</v>
      </c>
      <c r="D31" s="13"/>
      <c r="E31" s="13"/>
    </row>
    <row r="32" spans="1:5" ht="35.25" customHeight="1" x14ac:dyDescent="0.25">
      <c r="A32" s="19" t="s">
        <v>16</v>
      </c>
      <c r="B32" s="21" t="s">
        <v>40</v>
      </c>
      <c r="C32" s="19">
        <f>SUM(C33:C34)</f>
        <v>2</v>
      </c>
      <c r="D32" s="19"/>
      <c r="E32" s="19"/>
    </row>
    <row r="33" spans="1:5" ht="65.25" customHeight="1" x14ac:dyDescent="0.25">
      <c r="A33" s="19" t="s">
        <v>35</v>
      </c>
      <c r="B33" s="21" t="s">
        <v>41</v>
      </c>
      <c r="C33" s="19">
        <v>1</v>
      </c>
      <c r="D33" s="13"/>
      <c r="E33" s="13"/>
    </row>
    <row r="34" spans="1:5" ht="34.5" customHeight="1" x14ac:dyDescent="0.25">
      <c r="A34" s="19" t="s">
        <v>35</v>
      </c>
      <c r="B34" s="21" t="s">
        <v>42</v>
      </c>
      <c r="C34" s="19">
        <v>1</v>
      </c>
      <c r="D34" s="13"/>
      <c r="E34" s="13"/>
    </row>
    <row r="35" spans="1:5" ht="31.5" customHeight="1" x14ac:dyDescent="0.25">
      <c r="A35" s="19" t="s">
        <v>18</v>
      </c>
      <c r="B35" s="21" t="s">
        <v>43</v>
      </c>
      <c r="C35" s="19">
        <f>SUM(C36:C37)</f>
        <v>2</v>
      </c>
      <c r="D35" s="19"/>
      <c r="E35" s="19"/>
    </row>
    <row r="36" spans="1:5" ht="64.5" customHeight="1" x14ac:dyDescent="0.25">
      <c r="A36" s="19" t="s">
        <v>35</v>
      </c>
      <c r="B36" s="21" t="s">
        <v>44</v>
      </c>
      <c r="C36" s="19">
        <v>1</v>
      </c>
      <c r="D36" s="13"/>
      <c r="E36" s="13"/>
    </row>
    <row r="37" spans="1:5" ht="60" customHeight="1" x14ac:dyDescent="0.25">
      <c r="A37" s="19" t="s">
        <v>35</v>
      </c>
      <c r="B37" s="21" t="s">
        <v>45</v>
      </c>
      <c r="C37" s="19">
        <v>1</v>
      </c>
      <c r="D37" s="13"/>
      <c r="E37" s="13"/>
    </row>
    <row r="38" spans="1:5" ht="33" customHeight="1" x14ac:dyDescent="0.25">
      <c r="A38" s="19" t="s">
        <v>20</v>
      </c>
      <c r="B38" s="21" t="s">
        <v>46</v>
      </c>
      <c r="C38" s="19">
        <f>SUM(C39:C41)</f>
        <v>3</v>
      </c>
      <c r="D38" s="19"/>
      <c r="E38" s="19"/>
    </row>
    <row r="39" spans="1:5" ht="59.25" customHeight="1" x14ac:dyDescent="0.25">
      <c r="A39" s="13" t="s">
        <v>35</v>
      </c>
      <c r="B39" s="21" t="s">
        <v>47</v>
      </c>
      <c r="C39" s="19">
        <v>1</v>
      </c>
      <c r="D39" s="13"/>
      <c r="E39" s="13"/>
    </row>
    <row r="40" spans="1:5" ht="54.75" customHeight="1" x14ac:dyDescent="0.25">
      <c r="A40" s="19" t="s">
        <v>35</v>
      </c>
      <c r="B40" s="21" t="s">
        <v>48</v>
      </c>
      <c r="C40" s="19">
        <v>1</v>
      </c>
      <c r="D40" s="13"/>
      <c r="E40" s="13"/>
    </row>
    <row r="41" spans="1:5" ht="47.25" customHeight="1" x14ac:dyDescent="0.25">
      <c r="A41" s="19" t="s">
        <v>35</v>
      </c>
      <c r="B41" s="21" t="s">
        <v>49</v>
      </c>
      <c r="C41" s="19">
        <v>1</v>
      </c>
      <c r="D41" s="13"/>
      <c r="E41" s="13"/>
    </row>
    <row r="42" spans="1:5" ht="43.5" customHeight="1" x14ac:dyDescent="0.25">
      <c r="A42" s="19" t="s">
        <v>22</v>
      </c>
      <c r="B42" s="21" t="s">
        <v>50</v>
      </c>
      <c r="C42" s="19">
        <f>SUM(C43:C46)</f>
        <v>4</v>
      </c>
      <c r="D42" s="19"/>
      <c r="E42" s="19"/>
    </row>
    <row r="43" spans="1:5" ht="82.5" customHeight="1" x14ac:dyDescent="0.25">
      <c r="A43" s="19" t="s">
        <v>35</v>
      </c>
      <c r="B43" s="21" t="s">
        <v>51</v>
      </c>
      <c r="C43" s="19">
        <v>1</v>
      </c>
      <c r="D43" s="13"/>
      <c r="E43" s="13"/>
    </row>
    <row r="44" spans="1:5" ht="60" customHeight="1" x14ac:dyDescent="0.25">
      <c r="A44" s="19" t="s">
        <v>35</v>
      </c>
      <c r="B44" s="21" t="s">
        <v>52</v>
      </c>
      <c r="C44" s="19">
        <v>1</v>
      </c>
      <c r="D44" s="13"/>
      <c r="E44" s="13"/>
    </row>
    <row r="45" spans="1:5" ht="58.5" customHeight="1" x14ac:dyDescent="0.25">
      <c r="A45" s="13" t="s">
        <v>35</v>
      </c>
      <c r="B45" s="21" t="s">
        <v>53</v>
      </c>
      <c r="C45" s="19">
        <v>1</v>
      </c>
      <c r="D45" s="13"/>
      <c r="E45" s="13"/>
    </row>
    <row r="46" spans="1:5" ht="58.5" customHeight="1" x14ac:dyDescent="0.25">
      <c r="A46" s="19" t="s">
        <v>35</v>
      </c>
      <c r="B46" s="21" t="s">
        <v>54</v>
      </c>
      <c r="C46" s="19">
        <v>1</v>
      </c>
      <c r="D46" s="13"/>
      <c r="E46" s="13"/>
    </row>
    <row r="47" spans="1:5" ht="39" customHeight="1" x14ac:dyDescent="0.25">
      <c r="A47" s="13">
        <v>4</v>
      </c>
      <c r="B47" s="20" t="s">
        <v>55</v>
      </c>
      <c r="C47" s="13">
        <f>SUM(C48:C49)</f>
        <v>1</v>
      </c>
      <c r="D47" s="13"/>
      <c r="E47" s="13"/>
    </row>
    <row r="48" spans="1:5" ht="62.25" customHeight="1" x14ac:dyDescent="0.25">
      <c r="A48" s="19" t="s">
        <v>14</v>
      </c>
      <c r="B48" s="21" t="s">
        <v>56</v>
      </c>
      <c r="C48" s="19">
        <v>0.5</v>
      </c>
      <c r="D48" s="13"/>
      <c r="E48" s="13"/>
    </row>
    <row r="49" spans="1:5" ht="83.25" customHeight="1" x14ac:dyDescent="0.25">
      <c r="A49" s="19" t="s">
        <v>16</v>
      </c>
      <c r="B49" s="21" t="s">
        <v>57</v>
      </c>
      <c r="C49" s="19">
        <v>0.5</v>
      </c>
      <c r="D49" s="13"/>
      <c r="E49" s="13"/>
    </row>
    <row r="50" spans="1:5" ht="52.5" customHeight="1" x14ac:dyDescent="0.25">
      <c r="A50" s="13">
        <v>5</v>
      </c>
      <c r="B50" s="20" t="s">
        <v>58</v>
      </c>
      <c r="C50" s="13">
        <f>C51</f>
        <v>1</v>
      </c>
      <c r="D50" s="13"/>
      <c r="E50" s="13"/>
    </row>
    <row r="51" spans="1:5" ht="67.5" customHeight="1" x14ac:dyDescent="0.25">
      <c r="A51" s="19"/>
      <c r="B51" s="21" t="s">
        <v>59</v>
      </c>
      <c r="C51" s="19">
        <v>1</v>
      </c>
      <c r="D51" s="13"/>
      <c r="E51" s="13"/>
    </row>
    <row r="52" spans="1:5" ht="45" customHeight="1" x14ac:dyDescent="0.25">
      <c r="A52" s="13" t="s">
        <v>60</v>
      </c>
      <c r="B52" s="20" t="s">
        <v>61</v>
      </c>
      <c r="C52" s="13">
        <v>70</v>
      </c>
      <c r="D52" s="13"/>
      <c r="E52" s="13"/>
    </row>
    <row r="53" spans="1:5" ht="81" customHeight="1" x14ac:dyDescent="0.25">
      <c r="A53" s="22">
        <v>1</v>
      </c>
      <c r="B53" s="23" t="s">
        <v>62</v>
      </c>
      <c r="C53" s="13">
        <f>SUM(C54:C66)</f>
        <v>40</v>
      </c>
      <c r="D53" s="13"/>
      <c r="E53" s="13"/>
    </row>
    <row r="54" spans="1:5" ht="46.5" customHeight="1" x14ac:dyDescent="0.25">
      <c r="A54" s="24" t="s">
        <v>63</v>
      </c>
      <c r="B54" s="21" t="s">
        <v>64</v>
      </c>
      <c r="C54" s="13">
        <v>4</v>
      </c>
      <c r="D54" s="13"/>
      <c r="E54" s="13"/>
    </row>
    <row r="55" spans="1:5" ht="37.5" customHeight="1" x14ac:dyDescent="0.25">
      <c r="A55" s="24" t="s">
        <v>65</v>
      </c>
      <c r="B55" s="21" t="s">
        <v>66</v>
      </c>
      <c r="C55" s="19">
        <v>4</v>
      </c>
      <c r="D55" s="13"/>
      <c r="E55" s="13"/>
    </row>
    <row r="56" spans="1:5" ht="87" customHeight="1" x14ac:dyDescent="0.25">
      <c r="A56" s="24" t="s">
        <v>67</v>
      </c>
      <c r="B56" s="21" t="s">
        <v>68</v>
      </c>
      <c r="C56" s="19">
        <v>4</v>
      </c>
      <c r="D56" s="13"/>
      <c r="E56" s="13"/>
    </row>
    <row r="57" spans="1:5" ht="59.25" customHeight="1" x14ac:dyDescent="0.25">
      <c r="A57" s="24" t="s">
        <v>69</v>
      </c>
      <c r="B57" s="25" t="s">
        <v>70</v>
      </c>
      <c r="C57" s="19">
        <v>3</v>
      </c>
      <c r="D57" s="13"/>
      <c r="E57" s="13"/>
    </row>
    <row r="58" spans="1:5" ht="48" customHeight="1" x14ac:dyDescent="0.25">
      <c r="A58" s="24" t="s">
        <v>71</v>
      </c>
      <c r="B58" s="21" t="s">
        <v>72</v>
      </c>
      <c r="C58" s="19">
        <v>3</v>
      </c>
      <c r="D58" s="13"/>
      <c r="E58" s="13"/>
    </row>
    <row r="59" spans="1:5" ht="38.25" customHeight="1" x14ac:dyDescent="0.25">
      <c r="A59" s="24" t="s">
        <v>73</v>
      </c>
      <c r="B59" s="21" t="s">
        <v>74</v>
      </c>
      <c r="C59" s="19">
        <v>3</v>
      </c>
      <c r="D59" s="13"/>
      <c r="E59" s="13"/>
    </row>
    <row r="60" spans="1:5" ht="64.5" customHeight="1" x14ac:dyDescent="0.25">
      <c r="A60" s="24" t="s">
        <v>75</v>
      </c>
      <c r="B60" s="21" t="s">
        <v>76</v>
      </c>
      <c r="C60" s="19">
        <v>3</v>
      </c>
      <c r="D60" s="13"/>
      <c r="E60" s="13"/>
    </row>
    <row r="61" spans="1:5" ht="44.25" customHeight="1" x14ac:dyDescent="0.25">
      <c r="A61" s="24" t="s">
        <v>77</v>
      </c>
      <c r="B61" s="21" t="s">
        <v>78</v>
      </c>
      <c r="C61" s="19">
        <v>3</v>
      </c>
      <c r="D61" s="13"/>
      <c r="E61" s="13"/>
    </row>
    <row r="62" spans="1:5" ht="33.75" customHeight="1" x14ac:dyDescent="0.25">
      <c r="A62" s="24" t="s">
        <v>79</v>
      </c>
      <c r="B62" s="21" t="s">
        <v>80</v>
      </c>
      <c r="C62" s="19">
        <v>3</v>
      </c>
      <c r="D62" s="13"/>
      <c r="E62" s="13"/>
    </row>
    <row r="63" spans="1:5" ht="41.25" customHeight="1" x14ac:dyDescent="0.25">
      <c r="A63" s="24" t="s">
        <v>81</v>
      </c>
      <c r="B63" s="21" t="s">
        <v>82</v>
      </c>
      <c r="C63" s="19">
        <v>3</v>
      </c>
      <c r="D63" s="13"/>
      <c r="E63" s="13"/>
    </row>
    <row r="64" spans="1:5" ht="36" customHeight="1" x14ac:dyDescent="0.25">
      <c r="A64" s="24" t="s">
        <v>83</v>
      </c>
      <c r="B64" s="26" t="s">
        <v>84</v>
      </c>
      <c r="C64" s="19">
        <v>3</v>
      </c>
      <c r="D64" s="13"/>
      <c r="E64" s="13"/>
    </row>
    <row r="65" spans="1:5" ht="129.75" customHeight="1" x14ac:dyDescent="0.25">
      <c r="A65" s="24" t="s">
        <v>85</v>
      </c>
      <c r="B65" s="21" t="s">
        <v>86</v>
      </c>
      <c r="C65" s="19">
        <v>2</v>
      </c>
      <c r="D65" s="13"/>
      <c r="E65" s="13"/>
    </row>
    <row r="66" spans="1:5" ht="32.25" customHeight="1" x14ac:dyDescent="0.25">
      <c r="A66" s="24" t="s">
        <v>87</v>
      </c>
      <c r="B66" s="21" t="s">
        <v>88</v>
      </c>
      <c r="C66" s="19">
        <v>2</v>
      </c>
      <c r="D66" s="13"/>
      <c r="E66" s="13"/>
    </row>
    <row r="67" spans="1:5" ht="36" customHeight="1" x14ac:dyDescent="0.25">
      <c r="A67" s="13">
        <v>2</v>
      </c>
      <c r="B67" s="20" t="s">
        <v>89</v>
      </c>
      <c r="C67" s="13">
        <f>SUM(C68:C69)</f>
        <v>20</v>
      </c>
      <c r="D67" s="13">
        <f t="shared" ref="D67:E67" si="1">SUM(D68:D69)</f>
        <v>0</v>
      </c>
      <c r="E67" s="13">
        <f t="shared" si="1"/>
        <v>0</v>
      </c>
    </row>
    <row r="68" spans="1:5" ht="53.25" customHeight="1" x14ac:dyDescent="0.25">
      <c r="A68" s="19">
        <v>2.1</v>
      </c>
      <c r="B68" s="21" t="s">
        <v>90</v>
      </c>
      <c r="C68" s="19">
        <v>12</v>
      </c>
      <c r="D68" s="13"/>
      <c r="E68" s="13"/>
    </row>
    <row r="69" spans="1:5" ht="56.25" customHeight="1" x14ac:dyDescent="0.25">
      <c r="A69" s="19">
        <v>2.2000000000000002</v>
      </c>
      <c r="B69" s="21" t="s">
        <v>91</v>
      </c>
      <c r="C69" s="19">
        <v>8</v>
      </c>
      <c r="D69" s="13"/>
      <c r="E69" s="13"/>
    </row>
    <row r="70" spans="1:5" ht="49.5" customHeight="1" x14ac:dyDescent="0.25">
      <c r="A70" s="13">
        <v>3</v>
      </c>
      <c r="B70" s="20" t="s">
        <v>92</v>
      </c>
      <c r="C70" s="13">
        <v>10</v>
      </c>
      <c r="D70" s="13"/>
      <c r="E70" s="13"/>
    </row>
    <row r="71" spans="1:5" ht="15.75" x14ac:dyDescent="0.25">
      <c r="A71" s="27"/>
      <c r="B71" s="28" t="s">
        <v>93</v>
      </c>
      <c r="C71" s="28"/>
      <c r="D71" s="28"/>
      <c r="E71" s="28"/>
    </row>
    <row r="72" spans="1:5" ht="15.75" x14ac:dyDescent="0.25">
      <c r="A72" s="29"/>
      <c r="B72" s="30"/>
      <c r="C72" s="29"/>
      <c r="D72" s="31"/>
      <c r="E72" s="31"/>
    </row>
    <row r="73" spans="1:5" ht="15.75" x14ac:dyDescent="0.25">
      <c r="A73" s="32" t="s">
        <v>94</v>
      </c>
      <c r="B73" s="32"/>
      <c r="C73" s="32"/>
      <c r="D73" s="32"/>
      <c r="E73" s="32"/>
    </row>
    <row r="74" spans="1:5" ht="15.75" x14ac:dyDescent="0.25">
      <c r="A74" s="33"/>
      <c r="B74" s="34"/>
      <c r="C74" s="34"/>
      <c r="D74" s="34"/>
      <c r="E74" s="34"/>
    </row>
    <row r="75" spans="1:5" ht="15.75" x14ac:dyDescent="0.25">
      <c r="A75" s="34" t="s">
        <v>95</v>
      </c>
      <c r="B75" s="34"/>
      <c r="C75" s="34"/>
      <c r="D75" s="34"/>
      <c r="E75" s="34"/>
    </row>
    <row r="76" spans="1:5" ht="15.75" x14ac:dyDescent="0.25">
      <c r="A76" s="32" t="s">
        <v>96</v>
      </c>
      <c r="B76" s="32"/>
      <c r="C76" s="32"/>
      <c r="D76" s="32"/>
      <c r="E76" s="32"/>
    </row>
    <row r="77" spans="1:5" ht="15.75" x14ac:dyDescent="0.25">
      <c r="A77" s="35" t="s">
        <v>97</v>
      </c>
      <c r="B77" s="34"/>
      <c r="C77" s="36" t="s">
        <v>98</v>
      </c>
      <c r="D77" s="37"/>
      <c r="E77" s="37"/>
    </row>
  </sheetData>
  <mergeCells count="14">
    <mergeCell ref="A76:E76"/>
    <mergeCell ref="C77:E77"/>
    <mergeCell ref="A7:E7"/>
    <mergeCell ref="A9:A10"/>
    <mergeCell ref="B9:B10"/>
    <mergeCell ref="C9:D9"/>
    <mergeCell ref="E9:E10"/>
    <mergeCell ref="A73:E73"/>
    <mergeCell ref="A1:B1"/>
    <mergeCell ref="C1:E1"/>
    <mergeCell ref="A2:B2"/>
    <mergeCell ref="A4:E4"/>
    <mergeCell ref="A5:E5"/>
    <mergeCell ref="A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2025-11-13T02:18:24Z</dcterms:created>
  <dcterms:modified xsi:type="dcterms:W3CDTF">2025-11-13T02:23:54Z</dcterms:modified>
</cp:coreProperties>
</file>